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170" windowHeight="11250"/>
  </bookViews>
  <sheets>
    <sheet name="Лист1" sheetId="2" r:id="rId1"/>
  </sheets>
  <externalReferences>
    <externalReference r:id="rId2"/>
  </externalReferences>
  <definedNames>
    <definedName name="_xlnm._FilterDatabase" localSheetId="0" hidden="1">Лист1!$A$7:$J$27</definedName>
    <definedName name="А4">'[1]УКС по состоянию на 01.05.2010'!#REF!</definedName>
    <definedName name="_xlnm.Print_Area" localSheetId="0">Лист1!$A$1:$J$29</definedName>
  </definedNames>
  <calcPr calcId="162913" iterateDelta="1E-4"/>
</workbook>
</file>

<file path=xl/calcChain.xml><?xml version="1.0" encoding="utf-8"?>
<calcChain xmlns="http://schemas.openxmlformats.org/spreadsheetml/2006/main">
  <c r="I8" i="2" l="1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J7" i="2"/>
  <c r="I7" i="2"/>
  <c r="F27" i="2" l="1"/>
  <c r="F29" i="2" s="1"/>
  <c r="E27" i="2"/>
  <c r="E29" i="2" s="1"/>
  <c r="G27" i="2"/>
  <c r="G29" i="2" s="1"/>
  <c r="H27" i="2"/>
  <c r="H29" i="2" s="1"/>
  <c r="D27" i="2"/>
  <c r="D29" i="2" s="1"/>
  <c r="I27" i="2" l="1"/>
  <c r="I29" i="2" s="1"/>
  <c r="J27" i="2"/>
  <c r="J29" i="2" s="1"/>
</calcChain>
</file>

<file path=xl/sharedStrings.xml><?xml version="1.0" encoding="utf-8"?>
<sst xmlns="http://schemas.openxmlformats.org/spreadsheetml/2006/main" count="76" uniqueCount="76">
  <si>
    <t>КЦСР</t>
  </si>
  <si>
    <t>0100000000</t>
  </si>
  <si>
    <t>0200000000</t>
  </si>
  <si>
    <t>0300000000</t>
  </si>
  <si>
    <t>0800000000</t>
  </si>
  <si>
    <t>0500000000</t>
  </si>
  <si>
    <t>0600000000</t>
  </si>
  <si>
    <t>0700000000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</si>
  <si>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</si>
  <si>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</si>
  <si>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</si>
  <si>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</si>
  <si>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</si>
  <si>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</si>
  <si>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</si>
  <si>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</si>
  <si>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</si>
  <si>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</si>
  <si>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2100000000</t>
  </si>
  <si>
    <t>0900000000</t>
  </si>
  <si>
    <t xml:space="preserve">№ </t>
  </si>
  <si>
    <t>Наименование показателя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</si>
  <si>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</si>
  <si>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</si>
  <si>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</si>
  <si>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</si>
  <si>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</si>
  <si>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</si>
  <si>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</si>
  <si>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</si>
  <si>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</si>
  <si>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</si>
  <si>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</si>
  <si>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</si>
  <si>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</si>
  <si>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</si>
  <si>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</si>
  <si>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</si>
  <si>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</si>
  <si>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</si>
  <si>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</si>
  <si>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</si>
  <si>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Муниципальная программа «Развитие транспортной системы Белоярского района»</t>
  </si>
  <si>
    <t>Муниципальная программа «Цифровое развитие»</t>
  </si>
  <si>
    <t>2000000000</t>
  </si>
  <si>
    <t>Муниципальная программа «Повышение эффективности деятельности органов местного самоуправления Белоярского района»</t>
  </si>
  <si>
    <t>Муниципальная программа «Развитие агропромышленного комплекса»</t>
  </si>
  <si>
    <t xml:space="preserve">Муниципальная программа 
«Укрепление межнационального и межконфессионального согласия, профилактика экстремизма» 
</t>
  </si>
  <si>
    <t xml:space="preserve"> Муниципальная программа «Обеспечение доступным и комфортным жильем жителей Белоярского района»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</si>
  <si>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</si>
  <si>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Муниципальная программа «Охрана окружающей среды»</t>
  </si>
  <si>
    <t>Муниципальная программа «Управление муниципальными финансами в Белоярском районе»</t>
  </si>
  <si>
    <t>Муниципальная программа Белоярского района «Укрепление общественного здоровья жителей Белоярского района»</t>
  </si>
  <si>
    <t>Муниципальная программа Белоярского района «Формирование современной городской среды»</t>
  </si>
  <si>
    <t>Муниципальная программа «Развитие малого и среднего предпринимательства и туризма»</t>
  </si>
  <si>
    <t>Муниципальная программа «Развитие образования»</t>
  </si>
  <si>
    <t>Муниципальная программа «Развитие социальной политики»</t>
  </si>
  <si>
    <t>Муниципальная программа «Развитие культуры»</t>
  </si>
  <si>
    <t>Муниципальная программа «Развитие физической культуры, спорта и молодежной политики»</t>
  </si>
  <si>
    <t>Муниципальная программа «Социально-экономическое развитие коренных малочисленных народов Севера»</t>
  </si>
  <si>
    <t>Муниципальная программа «Развитие жилищно-коммунального комплекса и повышение энергетической эффективности»</t>
  </si>
  <si>
    <t>Муниципальная программа «Профилактика терроризма и правонарушений в сфере общественного порядка»</t>
  </si>
  <si>
    <t>2025 год 
(прогноз)</t>
  </si>
  <si>
    <t>(рублей)</t>
  </si>
  <si>
    <t>2026 год 
(прогноз)</t>
  </si>
  <si>
    <t>ВСЕГО расходов по программам Белоярского района:</t>
  </si>
  <si>
    <t xml:space="preserve">Непрограммные направления </t>
  </si>
  <si>
    <t>2.</t>
  </si>
  <si>
    <t xml:space="preserve">Всего расходов </t>
  </si>
  <si>
    <t xml:space="preserve"> 2023 год
(отчет)</t>
  </si>
  <si>
    <t>2024 год
(оценка)</t>
  </si>
  <si>
    <t>2027 год 
(прогноз)</t>
  </si>
  <si>
    <t>Отклонение 2025 года от исполнения 2023 года</t>
  </si>
  <si>
    <t>Отклонение 2025 года от ожидаемого исполнения 2024 года</t>
  </si>
  <si>
    <t>Муниципальная программа «Управление муниципальным имуществом Белоярского района»</t>
  </si>
  <si>
    <t xml:space="preserve"> Сведения о расходах бюджета Белоярского района по муниципальным программа Белоярского района на 2025 год и на плановый период 2026 и 2027 годов в сравнении с ожидаемым исполнением за 2024 год и отчетом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</si>
</sst>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_(* #,##0.00_);_(* \(#,##0.00\);_(* &quot;-&quot;??_);_(@_)"/>
    <numFmt numFmtId="168" formatCode="* #,##0.00;* \-#,##0.00;* &quot;-&quot;??;@"/>
    <numFmt numFmtId="169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">
    <xf numFmtId="0" fontId="0" fillId="0" borderId="0"/>
    <xf numFmtId="0" fontId="4" fillId="0" borderId="0">
      <alignment wrapText="1"/>
    </xf>
    <xf numFmtId="0" fontId="4" fillId="0" borderId="0"/>
    <xf numFmtId="0" fontId="4" fillId="0" borderId="0">
      <alignment wrapText="1"/>
    </xf>
    <xf numFmtId="166" fontId="6" fillId="0" borderId="0"/>
    <xf numFmtId="16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/>
    <xf numFmtId="0" fontId="10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top" wrapText="1"/>
    </xf>
    <xf numFmtId="4" fontId="10" fillId="2" borderId="5" xfId="0" applyNumberFormat="1" applyFont="1" applyFill="1" applyBorder="1" applyAlignment="1">
      <alignment vertical="top" wrapText="1"/>
    </xf>
    <xf numFmtId="0" fontId="0" fillId="0" borderId="0" xfId="0" applyFont="1" applyFill="1"/>
    <xf numFmtId="169" fontId="0" fillId="0" borderId="0" xfId="0" applyNumberFormat="1" applyFont="1" applyFill="1"/>
    <xf numFmtId="4" fontId="1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0" fillId="0" borderId="1" xfId="0" applyFont="1" applyBorder="1"/>
    <xf numFmtId="0" fontId="3" fillId="2" borderId="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53">
    <cellStyle name="Excel Built-in Normal" xfId="4"/>
    <cellStyle name="Денежный 2" xfId="5"/>
    <cellStyle name="Обычный" xfId="0" builtinId="0"/>
    <cellStyle name="Обычный 10" xfId="6"/>
    <cellStyle name="Обычный 12" xfId="7"/>
    <cellStyle name="Обычный 14" xfId="8"/>
    <cellStyle name="Обычный 16" xfId="9"/>
    <cellStyle name="Обычный 17" xfId="10"/>
    <cellStyle name="Обычный 18" xfId="11"/>
    <cellStyle name="Обычный 2" xfId="2"/>
    <cellStyle name="Обычный 2 2" xfId="12"/>
    <cellStyle name="Обычный 2 2 2" xfId="13"/>
    <cellStyle name="Обычный 2 2 3" xfId="14"/>
    <cellStyle name="Обычный 2 2_ИНФОРМАЦИЯ К ДУМЕ" xfId="15"/>
    <cellStyle name="Обычный 2 3" xfId="1"/>
    <cellStyle name="Обычный 2 4" xfId="16"/>
    <cellStyle name="Обычный 2 5" xfId="17"/>
    <cellStyle name="Обычный 2 6" xfId="18"/>
    <cellStyle name="Обычный 2_2013-2015гг." xfId="19"/>
    <cellStyle name="Обычный 3" xfId="20"/>
    <cellStyle name="Обычный 3 2" xfId="21"/>
    <cellStyle name="Обычный 3 3" xfId="22"/>
    <cellStyle name="Обычный 3 4" xfId="23"/>
    <cellStyle name="Обычный 30" xfId="24"/>
    <cellStyle name="Обычный 31" xfId="25"/>
    <cellStyle name="Обычный 34" xfId="26"/>
    <cellStyle name="Обычный 36" xfId="27"/>
    <cellStyle name="Обычный 4" xfId="28"/>
    <cellStyle name="Обычный 4 2" xfId="29"/>
    <cellStyle name="Обычный 40" xfId="30"/>
    <cellStyle name="Обычный 43" xfId="31"/>
    <cellStyle name="Обычный 5" xfId="32"/>
    <cellStyle name="Обычный 50" xfId="33"/>
    <cellStyle name="Обычный 51" xfId="34"/>
    <cellStyle name="Обычный 52" xfId="35"/>
    <cellStyle name="Обычный 54" xfId="36"/>
    <cellStyle name="Обычный 6" xfId="37"/>
    <cellStyle name="Обычный 60" xfId="38"/>
    <cellStyle name="Обычный 61" xfId="39"/>
    <cellStyle name="Обычный 7" xfId="3"/>
    <cellStyle name="Обычный 72" xfId="40"/>
    <cellStyle name="Обычный 8" xfId="41"/>
    <cellStyle name="Обычный 9" xfId="42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\f\Documents%20and%20Settings\Maierav\&#1052;&#1086;&#1080;%20&#1076;&#1086;&#1082;&#1091;&#1084;&#1077;&#1085;&#1090;&#1099;\ANDY\&#1052;&#1086;&#1085;&#1080;&#1090;&#1086;&#1088;&#1080;&#1085;&#1075;%20&#1050;&#1042;\2010\&#1055;&#1088;&#1077;&#1076;&#1083;&#1086;&#1078;&#1077;&#1085;&#1080;&#1103;%20&#1087;&#1086;%20&#1082;&#1086;&#1088;&#1088;-&#1082;&#1077;%20&#1059;&#1050;&#1057;&#1072;%20(&#1088;&#1072;&#1089;&#1096;&#1080;&#1088;&#1077;&#1085;&#1085;&#1072;&#1103;%20&#1092;&#1086;&#1088;&#1084;&#1072;%20&#1076;&#1083;&#1103;%20&#1050;&#1080;&#1084;&#1072;&#1040;.&#1052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С по состоянию на 01.05.2010"/>
      <sheetName val="Новая форма УКС на 10.06.10"/>
      <sheetName val="УКС по состоянию на 01_05_201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view="pageBreakPreview" zoomScaleNormal="100" zoomScaleSheetLayoutView="100" workbookViewId="0">
      <selection activeCell="P9" sqref="P9"/>
    </sheetView>
  </sheetViews>
  <sheetFormatPr defaultRowHeight="15" x14ac:dyDescent="0.25"/>
  <cols>
    <col min="1" max="1" width="9.140625" style="1"/>
    <col min="2" max="2" width="44.42578125" style="1" customWidth="1"/>
    <col min="3" max="3" width="13.85546875" style="1" customWidth="1"/>
    <col min="4" max="4" width="19.85546875" style="1" customWidth="1"/>
    <col min="5" max="5" width="17.42578125" style="1" customWidth="1"/>
    <col min="6" max="6" width="16.7109375" style="1" customWidth="1"/>
    <col min="7" max="7" width="17.5703125" style="1" customWidth="1"/>
    <col min="8" max="8" width="17" style="1" customWidth="1"/>
    <col min="9" max="9" width="18.140625" style="1" customWidth="1"/>
    <col min="10" max="10" width="20.5703125" style="1" customWidth="1"/>
    <col min="11" max="16384" width="9.140625" style="1"/>
  </cols>
  <sheetData>
    <row r="2" spans="1:10" ht="43.5" customHeight="1" x14ac:dyDescent="0.25">
      <c r="A2" s="19" t="s">
        <v>75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J3" s="6" t="s">
        <v>63</v>
      </c>
    </row>
    <row r="4" spans="1:10" ht="36.75" customHeight="1" x14ac:dyDescent="0.25">
      <c r="A4" s="20" t="s">
        <v>20</v>
      </c>
      <c r="B4" s="20" t="s">
        <v>21</v>
      </c>
      <c r="C4" s="20" t="s">
        <v>0</v>
      </c>
      <c r="D4" s="22" t="s">
        <v>69</v>
      </c>
      <c r="E4" s="22" t="s">
        <v>70</v>
      </c>
      <c r="F4" s="22" t="s">
        <v>62</v>
      </c>
      <c r="G4" s="22" t="s">
        <v>64</v>
      </c>
      <c r="H4" s="22" t="s">
        <v>71</v>
      </c>
      <c r="I4" s="22" t="s">
        <v>72</v>
      </c>
      <c r="J4" s="24" t="s">
        <v>73</v>
      </c>
    </row>
    <row r="5" spans="1:10" ht="36.75" customHeight="1" x14ac:dyDescent="0.25">
      <c r="A5" s="21"/>
      <c r="B5" s="21"/>
      <c r="C5" s="21"/>
      <c r="D5" s="23"/>
      <c r="E5" s="23"/>
      <c r="F5" s="23"/>
      <c r="G5" s="23"/>
      <c r="H5" s="23"/>
      <c r="I5" s="23"/>
      <c r="J5" s="24"/>
    </row>
    <row r="6" spans="1:10" x14ac:dyDescent="0.25">
      <c r="A6" s="2">
        <v>1</v>
      </c>
      <c r="B6" s="2">
        <v>2</v>
      </c>
      <c r="C6" s="2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7">
        <v>9</v>
      </c>
      <c r="J6" s="17">
        <v>10</v>
      </c>
    </row>
    <row r="7" spans="1:10" ht="39" customHeight="1" x14ac:dyDescent="0.25">
      <c r="A7" s="3" t="s">
        <v>22</v>
      </c>
      <c r="B7" s="4" t="s">
        <v>54</v>
      </c>
      <c r="C7" s="7" t="s">
        <v>1</v>
      </c>
      <c r="D7" s="13">
        <v>14740526.65</v>
      </c>
      <c r="E7" s="13">
        <v>16607000</v>
      </c>
      <c r="F7" s="13">
        <v>7399400</v>
      </c>
      <c r="G7" s="13">
        <v>7289300</v>
      </c>
      <c r="H7" s="13">
        <v>7310000</v>
      </c>
      <c r="I7" s="13">
        <f>F7-D7</f>
        <v>-7341126.6500000004</v>
      </c>
      <c r="J7" s="13">
        <f>F7-E7</f>
        <v>-9207600</v>
      </c>
    </row>
    <row r="8" spans="1:10" ht="39" customHeight="1" x14ac:dyDescent="0.25">
      <c r="A8" s="3" t="s">
        <v>23</v>
      </c>
      <c r="B8" s="4" t="s">
        <v>55</v>
      </c>
      <c r="C8" s="7" t="s">
        <v>2</v>
      </c>
      <c r="D8" s="13">
        <v>1909166110.02</v>
      </c>
      <c r="E8" s="13">
        <v>2197302771.3299999</v>
      </c>
      <c r="F8" s="13">
        <v>2358165854.5999999</v>
      </c>
      <c r="G8" s="13">
        <v>2258392723.1999998</v>
      </c>
      <c r="H8" s="13">
        <v>2257625523.1999998</v>
      </c>
      <c r="I8" s="13">
        <f t="shared" ref="I8:I26" si="0">F8-D8</f>
        <v>448999744.57999992</v>
      </c>
      <c r="J8" s="13">
        <f t="shared" ref="J8:J26" si="1">F8-E8</f>
        <v>160863083.26999998</v>
      </c>
    </row>
    <row r="9" spans="1:10" ht="37.5" customHeight="1" x14ac:dyDescent="0.25">
      <c r="A9" s="3" t="s">
        <v>24</v>
      </c>
      <c r="B9" s="4" t="s">
        <v>56</v>
      </c>
      <c r="C9" s="7" t="s">
        <v>3</v>
      </c>
      <c r="D9" s="13">
        <v>29475956.920000002</v>
      </c>
      <c r="E9" s="13">
        <v>39075894.530000001</v>
      </c>
      <c r="F9" s="13">
        <v>26418100</v>
      </c>
      <c r="G9" s="13">
        <v>26374500</v>
      </c>
      <c r="H9" s="13">
        <v>26374500</v>
      </c>
      <c r="I9" s="13">
        <f t="shared" si="0"/>
        <v>-3057856.9200000018</v>
      </c>
      <c r="J9" s="13">
        <f t="shared" si="1"/>
        <v>-12657794.530000001</v>
      </c>
    </row>
    <row r="10" spans="1:10" ht="37.5" customHeight="1" x14ac:dyDescent="0.25">
      <c r="A10" s="3" t="s">
        <v>25</v>
      </c>
      <c r="B10" s="5" t="s">
        <v>57</v>
      </c>
      <c r="C10" s="7" t="s">
        <v>5</v>
      </c>
      <c r="D10" s="14">
        <v>432806431.07999998</v>
      </c>
      <c r="E10" s="14">
        <v>428494837.72000003</v>
      </c>
      <c r="F10" s="13">
        <v>266602900</v>
      </c>
      <c r="G10" s="13">
        <v>260722400</v>
      </c>
      <c r="H10" s="13">
        <v>262734300</v>
      </c>
      <c r="I10" s="13">
        <f t="shared" si="0"/>
        <v>-166203531.07999998</v>
      </c>
      <c r="J10" s="13">
        <f t="shared" si="1"/>
        <v>-161891937.72000003</v>
      </c>
    </row>
    <row r="11" spans="1:10" ht="49.5" customHeight="1" x14ac:dyDescent="0.25">
      <c r="A11" s="3" t="s">
        <v>26</v>
      </c>
      <c r="B11" s="4" t="s">
        <v>58</v>
      </c>
      <c r="C11" s="7" t="s">
        <v>6</v>
      </c>
      <c r="D11" s="13">
        <v>229558750.41999999</v>
      </c>
      <c r="E11" s="13">
        <v>251587390.86000001</v>
      </c>
      <c r="F11" s="13">
        <v>267117200</v>
      </c>
      <c r="G11" s="13">
        <v>272108800</v>
      </c>
      <c r="H11" s="13">
        <v>278523800</v>
      </c>
      <c r="I11" s="13">
        <f t="shared" si="0"/>
        <v>37558449.580000013</v>
      </c>
      <c r="J11" s="13">
        <f t="shared" si="1"/>
        <v>15529809.139999986</v>
      </c>
    </row>
    <row r="12" spans="1:10" ht="45.75" customHeight="1" x14ac:dyDescent="0.25">
      <c r="A12" s="3" t="s">
        <v>27</v>
      </c>
      <c r="B12" s="4" t="s">
        <v>45</v>
      </c>
      <c r="C12" s="7" t="s">
        <v>7</v>
      </c>
      <c r="D12" s="13">
        <v>306485548.00999999</v>
      </c>
      <c r="E12" s="13">
        <v>338378885.97000003</v>
      </c>
      <c r="F12" s="13">
        <v>503109000</v>
      </c>
      <c r="G12" s="13">
        <v>488332776.80000001</v>
      </c>
      <c r="H12" s="13">
        <v>489580676.80000001</v>
      </c>
      <c r="I12" s="13">
        <f t="shared" si="0"/>
        <v>196623451.99000001</v>
      </c>
      <c r="J12" s="13">
        <f t="shared" si="1"/>
        <v>164730114.02999997</v>
      </c>
    </row>
    <row r="13" spans="1:10" ht="30" customHeight="1" x14ac:dyDescent="0.25">
      <c r="A13" s="3" t="s">
        <v>28</v>
      </c>
      <c r="B13" s="4" t="s">
        <v>46</v>
      </c>
      <c r="C13" s="7" t="s">
        <v>4</v>
      </c>
      <c r="D13" s="13">
        <v>59082234.140000001</v>
      </c>
      <c r="E13" s="13">
        <v>102859392</v>
      </c>
      <c r="F13" s="13">
        <v>70305100</v>
      </c>
      <c r="G13" s="13">
        <v>49939900</v>
      </c>
      <c r="H13" s="13">
        <v>49939900</v>
      </c>
      <c r="I13" s="13">
        <f t="shared" si="0"/>
        <v>11222865.859999999</v>
      </c>
      <c r="J13" s="13">
        <f t="shared" si="1"/>
        <v>-32554292</v>
      </c>
    </row>
    <row r="14" spans="1:10" ht="63" customHeight="1" x14ac:dyDescent="0.25">
      <c r="A14" s="3" t="s">
        <v>29</v>
      </c>
      <c r="B14" s="4" t="s">
        <v>47</v>
      </c>
      <c r="C14" s="7" t="s">
        <v>19</v>
      </c>
      <c r="D14" s="13">
        <v>1297865</v>
      </c>
      <c r="E14" s="13">
        <v>1127200</v>
      </c>
      <c r="F14" s="13">
        <v>1135300</v>
      </c>
      <c r="G14" s="13">
        <v>841900</v>
      </c>
      <c r="H14" s="13">
        <v>841900</v>
      </c>
      <c r="I14" s="13">
        <f t="shared" si="0"/>
        <v>-162565</v>
      </c>
      <c r="J14" s="13">
        <f t="shared" si="1"/>
        <v>8100</v>
      </c>
    </row>
    <row r="15" spans="1:10" ht="48" customHeight="1" x14ac:dyDescent="0.25">
      <c r="A15" s="3" t="s">
        <v>30</v>
      </c>
      <c r="B15" s="4" t="s">
        <v>59</v>
      </c>
      <c r="C15" s="7" t="s">
        <v>8</v>
      </c>
      <c r="D15" s="13">
        <v>1333161</v>
      </c>
      <c r="E15" s="13">
        <v>2608800</v>
      </c>
      <c r="F15" s="13">
        <v>2766300</v>
      </c>
      <c r="G15" s="13">
        <v>1768700</v>
      </c>
      <c r="H15" s="13">
        <v>1768700</v>
      </c>
      <c r="I15" s="13">
        <f t="shared" si="0"/>
        <v>1433139</v>
      </c>
      <c r="J15" s="13">
        <f t="shared" si="1"/>
        <v>157500</v>
      </c>
    </row>
    <row r="16" spans="1:10" ht="50.25" customHeight="1" x14ac:dyDescent="0.25">
      <c r="A16" s="3" t="s">
        <v>31</v>
      </c>
      <c r="B16" s="4" t="s">
        <v>48</v>
      </c>
      <c r="C16" s="7" t="s">
        <v>9</v>
      </c>
      <c r="D16" s="13">
        <v>503089463.17000002</v>
      </c>
      <c r="E16" s="13">
        <v>312177628.33999997</v>
      </c>
      <c r="F16" s="13">
        <v>33915800</v>
      </c>
      <c r="G16" s="13">
        <v>33915800</v>
      </c>
      <c r="H16" s="13">
        <v>33915800</v>
      </c>
      <c r="I16" s="13">
        <f t="shared" si="0"/>
        <v>-469173663.17000002</v>
      </c>
      <c r="J16" s="13">
        <f t="shared" si="1"/>
        <v>-278261828.33999997</v>
      </c>
    </row>
    <row r="17" spans="1:10" ht="48" customHeight="1" x14ac:dyDescent="0.25">
      <c r="A17" s="3" t="s">
        <v>32</v>
      </c>
      <c r="B17" s="4" t="s">
        <v>60</v>
      </c>
      <c r="C17" s="7" t="s">
        <v>10</v>
      </c>
      <c r="D17" s="13">
        <v>606173658.73000002</v>
      </c>
      <c r="E17" s="13">
        <v>844368881.42999995</v>
      </c>
      <c r="F17" s="13">
        <v>699871400</v>
      </c>
      <c r="G17" s="13">
        <v>493226400</v>
      </c>
      <c r="H17" s="13">
        <v>629666200</v>
      </c>
      <c r="I17" s="13">
        <f t="shared" si="0"/>
        <v>93697741.269999981</v>
      </c>
      <c r="J17" s="13">
        <f t="shared" si="1"/>
        <v>-144497481.42999995</v>
      </c>
    </row>
    <row r="18" spans="1:10" ht="44.25" customHeight="1" x14ac:dyDescent="0.25">
      <c r="A18" s="3" t="s">
        <v>33</v>
      </c>
      <c r="B18" s="4" t="s">
        <v>61</v>
      </c>
      <c r="C18" s="7" t="s">
        <v>11</v>
      </c>
      <c r="D18" s="13">
        <v>2309900</v>
      </c>
      <c r="E18" s="13">
        <v>2912689.8</v>
      </c>
      <c r="F18" s="13">
        <v>2261400</v>
      </c>
      <c r="G18" s="13">
        <v>2317900</v>
      </c>
      <c r="H18" s="13">
        <v>2317400</v>
      </c>
      <c r="I18" s="13">
        <f t="shared" si="0"/>
        <v>-48500</v>
      </c>
      <c r="J18" s="13">
        <f t="shared" si="1"/>
        <v>-651289.79999999981</v>
      </c>
    </row>
    <row r="19" spans="1:10" ht="75" customHeight="1" x14ac:dyDescent="0.25">
      <c r="A19" s="3" t="s">
        <v>34</v>
      </c>
      <c r="B19" s="4" t="s">
        <v>49</v>
      </c>
      <c r="C19" s="7" t="s">
        <v>12</v>
      </c>
      <c r="D19" s="13">
        <v>21289651.609999999</v>
      </c>
      <c r="E19" s="13">
        <v>21595963.629999999</v>
      </c>
      <c r="F19" s="13">
        <v>22185900</v>
      </c>
      <c r="G19" s="13">
        <v>21607800</v>
      </c>
      <c r="H19" s="13">
        <v>21733600</v>
      </c>
      <c r="I19" s="13">
        <f t="shared" si="0"/>
        <v>896248.3900000006</v>
      </c>
      <c r="J19" s="13">
        <f t="shared" si="1"/>
        <v>589936.37000000104</v>
      </c>
    </row>
    <row r="20" spans="1:10" ht="33" customHeight="1" x14ac:dyDescent="0.25">
      <c r="A20" s="3" t="s">
        <v>35</v>
      </c>
      <c r="B20" s="4" t="s">
        <v>50</v>
      </c>
      <c r="C20" s="7" t="s">
        <v>13</v>
      </c>
      <c r="D20" s="13">
        <v>3233114.74</v>
      </c>
      <c r="E20" s="13">
        <v>107251006.83</v>
      </c>
      <c r="F20" s="13">
        <v>301142000</v>
      </c>
      <c r="G20" s="13">
        <v>38729300</v>
      </c>
      <c r="H20" s="13">
        <v>2706600</v>
      </c>
      <c r="I20" s="13">
        <f t="shared" si="0"/>
        <v>297908885.25999999</v>
      </c>
      <c r="J20" s="13">
        <f t="shared" si="1"/>
        <v>193890993.17000002</v>
      </c>
    </row>
    <row r="21" spans="1:10" ht="42.75" customHeight="1" x14ac:dyDescent="0.25">
      <c r="A21" s="3" t="s">
        <v>36</v>
      </c>
      <c r="B21" s="4" t="s">
        <v>74</v>
      </c>
      <c r="C21" s="7" t="s">
        <v>14</v>
      </c>
      <c r="D21" s="13">
        <v>76308810.900000006</v>
      </c>
      <c r="E21" s="13">
        <v>101205507.04000001</v>
      </c>
      <c r="F21" s="13">
        <v>41240600</v>
      </c>
      <c r="G21" s="13">
        <v>43377000</v>
      </c>
      <c r="H21" s="13">
        <v>39646500</v>
      </c>
      <c r="I21" s="13">
        <f t="shared" si="0"/>
        <v>-35068210.900000006</v>
      </c>
      <c r="J21" s="13">
        <f t="shared" si="1"/>
        <v>-59964907.040000007</v>
      </c>
    </row>
    <row r="22" spans="1:10" ht="32.25" customHeight="1" x14ac:dyDescent="0.25">
      <c r="A22" s="3" t="s">
        <v>37</v>
      </c>
      <c r="B22" s="4" t="s">
        <v>43</v>
      </c>
      <c r="C22" s="7" t="s">
        <v>15</v>
      </c>
      <c r="D22" s="13">
        <v>601509.55000000005</v>
      </c>
      <c r="E22" s="13">
        <v>682175.75</v>
      </c>
      <c r="F22" s="13">
        <v>1022000</v>
      </c>
      <c r="G22" s="13">
        <v>622200</v>
      </c>
      <c r="H22" s="13">
        <v>622200</v>
      </c>
      <c r="I22" s="13">
        <f t="shared" si="0"/>
        <v>420490.44999999995</v>
      </c>
      <c r="J22" s="13">
        <f t="shared" si="1"/>
        <v>339824.25</v>
      </c>
    </row>
    <row r="23" spans="1:10" ht="36" customHeight="1" x14ac:dyDescent="0.25">
      <c r="A23" s="3" t="s">
        <v>38</v>
      </c>
      <c r="B23" s="4" t="s">
        <v>42</v>
      </c>
      <c r="C23" s="7" t="s">
        <v>16</v>
      </c>
      <c r="D23" s="13">
        <v>189175373.16999999</v>
      </c>
      <c r="E23" s="13">
        <v>359481145.02999997</v>
      </c>
      <c r="F23" s="13">
        <v>280142500</v>
      </c>
      <c r="G23" s="13">
        <v>211221000</v>
      </c>
      <c r="H23" s="13">
        <v>243637300</v>
      </c>
      <c r="I23" s="13">
        <f t="shared" si="0"/>
        <v>90967126.830000013</v>
      </c>
      <c r="J23" s="13">
        <f t="shared" si="1"/>
        <v>-79338645.029999971</v>
      </c>
    </row>
    <row r="24" spans="1:10" ht="46.5" customHeight="1" x14ac:dyDescent="0.25">
      <c r="A24" s="3" t="s">
        <v>39</v>
      </c>
      <c r="B24" s="4" t="s">
        <v>51</v>
      </c>
      <c r="C24" s="7" t="s">
        <v>17</v>
      </c>
      <c r="D24" s="13">
        <v>315448202.80000001</v>
      </c>
      <c r="E24" s="13">
        <v>469551830.22000003</v>
      </c>
      <c r="F24" s="13">
        <v>361243145.39999998</v>
      </c>
      <c r="G24" s="13">
        <v>306076800</v>
      </c>
      <c r="H24" s="13">
        <v>355002700</v>
      </c>
      <c r="I24" s="13">
        <f t="shared" si="0"/>
        <v>45794942.599999964</v>
      </c>
      <c r="J24" s="13">
        <f t="shared" si="1"/>
        <v>-108308684.82000005</v>
      </c>
    </row>
    <row r="25" spans="1:10" ht="46.5" customHeight="1" x14ac:dyDescent="0.25">
      <c r="A25" s="3" t="s">
        <v>40</v>
      </c>
      <c r="B25" s="4" t="s">
        <v>52</v>
      </c>
      <c r="C25" s="7" t="s">
        <v>44</v>
      </c>
      <c r="D25" s="13">
        <v>15300</v>
      </c>
      <c r="E25" s="13">
        <v>15300</v>
      </c>
      <c r="F25" s="13">
        <v>15300</v>
      </c>
      <c r="G25" s="13">
        <v>15300</v>
      </c>
      <c r="H25" s="13">
        <v>15300</v>
      </c>
      <c r="I25" s="13">
        <f t="shared" si="0"/>
        <v>0</v>
      </c>
      <c r="J25" s="13">
        <f t="shared" si="1"/>
        <v>0</v>
      </c>
    </row>
    <row r="26" spans="1:10" ht="39" customHeight="1" x14ac:dyDescent="0.25">
      <c r="A26" s="3" t="s">
        <v>41</v>
      </c>
      <c r="B26" s="4" t="s">
        <v>53</v>
      </c>
      <c r="C26" s="7" t="s">
        <v>18</v>
      </c>
      <c r="D26" s="13">
        <v>273939728.95999998</v>
      </c>
      <c r="E26" s="13">
        <v>56841147.68</v>
      </c>
      <c r="F26" s="13">
        <v>47653600</v>
      </c>
      <c r="G26" s="13">
        <v>0</v>
      </c>
      <c r="H26" s="13">
        <v>0</v>
      </c>
      <c r="I26" s="13">
        <f t="shared" si="0"/>
        <v>-226286128.95999998</v>
      </c>
      <c r="J26" s="13">
        <f t="shared" si="1"/>
        <v>-9187547.6799999997</v>
      </c>
    </row>
    <row r="27" spans="1:10" ht="31.5" customHeight="1" x14ac:dyDescent="0.25">
      <c r="A27" s="8"/>
      <c r="B27" s="9" t="s">
        <v>65</v>
      </c>
      <c r="C27" s="10"/>
      <c r="D27" s="15">
        <f>D7+D8+D9++D10+D11+D12+D13+D14+D15+D16+D17+D18+D19+D20+D21++D22+D23+D24+D25+D26</f>
        <v>4975531296.8700008</v>
      </c>
      <c r="E27" s="15">
        <f t="shared" ref="E27:J27" si="2">E7+E8+E9++E10+E11+E12+E13+E14+E15+E16+E17+E18+E19+E20+E21++E22+E23+E24+E25+E26</f>
        <v>5654125448.1600008</v>
      </c>
      <c r="F27" s="15">
        <f>F7+F8+F9++F10+F11+F12+F13+F14+F15+F16+F17+F18+F19+F20+F21++F22+F23+F24+F25+F26</f>
        <v>5293712800</v>
      </c>
      <c r="G27" s="15">
        <f t="shared" si="2"/>
        <v>4516880500</v>
      </c>
      <c r="H27" s="15">
        <f t="shared" si="2"/>
        <v>4703962900</v>
      </c>
      <c r="I27" s="15">
        <f t="shared" si="2"/>
        <v>318181503.12999994</v>
      </c>
      <c r="J27" s="15">
        <f t="shared" si="2"/>
        <v>-360412648.16000009</v>
      </c>
    </row>
    <row r="28" spans="1:10" x14ac:dyDescent="0.25">
      <c r="A28" s="3" t="s">
        <v>67</v>
      </c>
      <c r="B28" s="4" t="s">
        <v>66</v>
      </c>
      <c r="C28" s="18"/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x14ac:dyDescent="0.25">
      <c r="A29" s="18"/>
      <c r="B29" s="9" t="s">
        <v>68</v>
      </c>
      <c r="C29" s="18"/>
      <c r="D29" s="15">
        <f>D28+D27</f>
        <v>4975531296.8700008</v>
      </c>
      <c r="E29" s="15">
        <f t="shared" ref="E29:J29" si="3">E28+E27</f>
        <v>5654125448.1600008</v>
      </c>
      <c r="F29" s="15">
        <f t="shared" si="3"/>
        <v>5293712800</v>
      </c>
      <c r="G29" s="15">
        <f t="shared" si="3"/>
        <v>4516880500</v>
      </c>
      <c r="H29" s="15">
        <f t="shared" si="3"/>
        <v>4703962900</v>
      </c>
      <c r="I29" s="15">
        <f t="shared" si="3"/>
        <v>318181503.12999994</v>
      </c>
      <c r="J29" s="15">
        <f t="shared" si="3"/>
        <v>-360412648.16000009</v>
      </c>
    </row>
    <row r="30" spans="1:10" x14ac:dyDescent="0.25">
      <c r="E30" s="11"/>
      <c r="F30" s="12"/>
      <c r="G30" s="12"/>
      <c r="H30" s="12"/>
      <c r="I30" s="11"/>
      <c r="J30" s="11"/>
    </row>
  </sheetData>
  <mergeCells count="11">
    <mergeCell ref="A2:J2"/>
    <mergeCell ref="A4:A5"/>
    <mergeCell ref="B4:B5"/>
    <mergeCell ref="D4:D5"/>
    <mergeCell ref="E4:E5"/>
    <mergeCell ref="F4:F5"/>
    <mergeCell ref="C4:C5"/>
    <mergeCell ref="G4:G5"/>
    <mergeCell ref="H4:H5"/>
    <mergeCell ref="I4:I5"/>
    <mergeCell ref="J4:J5"/>
  </mergeCells>
  <pageMargins left="1.1023622047244095" right="0.59055118110236227" top="0.98425196850393704" bottom="0.78740157480314965" header="0.31496062992125984" footer="0.31496062992125984"/>
  <pageSetup paperSize="9" scale="65" orientation="landscape" r:id="rId1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BurmatovaLM</dc:creator>
  <cp:lastModifiedBy>RePack by Diakov</cp:lastModifiedBy>
  <cp:lastPrinted>2024-11-08T09:19:08Z</cp:lastPrinted>
  <dcterms:created xsi:type="dcterms:W3CDTF">2016-10-18T03:21:54Z</dcterms:created>
  <dcterms:modified xsi:type="dcterms:W3CDTF">2024-11-15T10:13:13Z</dcterms:modified>
</cp:coreProperties>
</file>